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s FY23\"/>
    </mc:Choice>
  </mc:AlternateContent>
  <xr:revisionPtr revIDLastSave="0" documentId="13_ncr:1_{EECFACB8-0254-4A2F-876D-B7A4768B7747}" xr6:coauthVersionLast="47" xr6:coauthVersionMax="47" xr10:uidLastSave="{00000000-0000-0000-0000-000000000000}"/>
  <bookViews>
    <workbookView xWindow="-120" yWindow="-120" windowWidth="29040" windowHeight="1584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1" l="1"/>
  <c r="H67" i="1"/>
  <c r="H62" i="1"/>
  <c r="G51" i="1"/>
  <c r="H44" i="1"/>
  <c r="H45" i="1" s="1"/>
  <c r="H39" i="1"/>
  <c r="H70" i="1" l="1"/>
</calcChain>
</file>

<file path=xl/sharedStrings.xml><?xml version="1.0" encoding="utf-8"?>
<sst xmlns="http://schemas.openxmlformats.org/spreadsheetml/2006/main" count="258" uniqueCount="148">
  <si>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</si>
  <si>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</si>
  <si>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</si>
  <si>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</si>
  <si>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</si>
  <si>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</si>
  <si>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</si>
  <si>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</si>
  <si>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</si>
  <si>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</si>
  <si>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</si>
  <si>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</si>
  <si>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</si>
  <si>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</si>
  <si>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</si>
  <si>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</si>
  <si>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</si>
  <si>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</si>
  <si>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Servicing and Relamping</t>
  </si>
  <si>
    <t>Various</t>
  </si>
  <si>
    <t>220621-103</t>
  </si>
  <si>
    <t>Tomlinson Avenue</t>
  </si>
  <si>
    <t>07026</t>
  </si>
  <si>
    <t>Colonial Post Top &amp; Pole # 15 or # 16 (16' fiberglass)</t>
  </si>
  <si>
    <t>220606-107</t>
  </si>
  <si>
    <t>Notley Road</t>
  </si>
  <si>
    <t>14806</t>
  </si>
  <si>
    <t>220607-105</t>
  </si>
  <si>
    <t>Arbor View Road</t>
  </si>
  <si>
    <t>01054</t>
  </si>
  <si>
    <t>220615-103</t>
  </si>
  <si>
    <t>Featherwood Street</t>
  </si>
  <si>
    <t>01008</t>
  </si>
  <si>
    <t>220629-101</t>
  </si>
  <si>
    <t>Jones Bridge Road</t>
  </si>
  <si>
    <t>04048</t>
  </si>
  <si>
    <t>220706-108</t>
  </si>
  <si>
    <t>Royal Dominion Drive</t>
  </si>
  <si>
    <t>07010</t>
  </si>
  <si>
    <t>220622-101</t>
  </si>
  <si>
    <t>Hall Road</t>
  </si>
  <si>
    <t>09023</t>
  </si>
  <si>
    <t>16' Black Fiberglass</t>
  </si>
  <si>
    <t>220705-107</t>
  </si>
  <si>
    <t>Tarpon Terrace</t>
  </si>
  <si>
    <t>14005</t>
  </si>
  <si>
    <t>220706-112</t>
  </si>
  <si>
    <t>Flaconbridge Terrace</t>
  </si>
  <si>
    <t>15002</t>
  </si>
  <si>
    <t>220628-101</t>
  </si>
  <si>
    <t>Swallow Court</t>
  </si>
  <si>
    <t>08002</t>
  </si>
  <si>
    <t>220719-102</t>
  </si>
  <si>
    <t>Stoneyhurst Street</t>
  </si>
  <si>
    <t>18002</t>
  </si>
  <si>
    <t>220621-108</t>
  </si>
  <si>
    <t>Clydesdale Street</t>
  </si>
  <si>
    <t>09005</t>
  </si>
  <si>
    <t>Per Vivian Lewis</t>
  </si>
  <si>
    <t>Woodmont Avenue</t>
  </si>
  <si>
    <t>07064</t>
  </si>
  <si>
    <t>220630-107</t>
  </si>
  <si>
    <t>Stoneridge Drive</t>
  </si>
  <si>
    <t>17008</t>
  </si>
  <si>
    <t>220624-105</t>
  </si>
  <si>
    <t>Braemar Crescent Way</t>
  </si>
  <si>
    <t>14010</t>
  </si>
  <si>
    <t>220707-101</t>
  </si>
  <si>
    <t>Barn Wood Lane</t>
  </si>
  <si>
    <t>10088</t>
  </si>
  <si>
    <t>220712-104</t>
  </si>
  <si>
    <t>Cherokee Lane</t>
  </si>
  <si>
    <t>17009</t>
  </si>
  <si>
    <t>220716-101</t>
  </si>
  <si>
    <t>Gelding Lane</t>
  </si>
  <si>
    <t>04007</t>
  </si>
  <si>
    <t>220720-105</t>
  </si>
  <si>
    <t>Spur Wheel Lane</t>
  </si>
  <si>
    <t>11010</t>
  </si>
  <si>
    <t>220726-106</t>
  </si>
  <si>
    <t>Cutty Sark Way</t>
  </si>
  <si>
    <t>07001</t>
  </si>
  <si>
    <t>220712-105</t>
  </si>
  <si>
    <t>Headwaters Drive</t>
  </si>
  <si>
    <t>18014</t>
  </si>
  <si>
    <t>220726-102</t>
  </si>
  <si>
    <t>Tanterra Way</t>
  </si>
  <si>
    <t>18010</t>
  </si>
  <si>
    <t>220726-104</t>
  </si>
  <si>
    <t>18009</t>
  </si>
  <si>
    <t>16' Black Fiberglass (Straightened Pole, Labor Only)</t>
  </si>
  <si>
    <t>220720-107</t>
  </si>
  <si>
    <t>Cypress Hill Way</t>
  </si>
  <si>
    <t>19009</t>
  </si>
  <si>
    <t>220725-103</t>
  </si>
  <si>
    <t>Blue Smoke Drive</t>
  </si>
  <si>
    <t>220727-102</t>
  </si>
  <si>
    <t>Briarbush Lane</t>
  </si>
  <si>
    <t>12006</t>
  </si>
  <si>
    <t>220725-108</t>
  </si>
  <si>
    <t>Flints Grove Lane</t>
  </si>
  <si>
    <t>11002</t>
  </si>
  <si>
    <t>220722-103</t>
  </si>
  <si>
    <t>Blue Violet Lane</t>
  </si>
  <si>
    <t>18012</t>
  </si>
  <si>
    <t>Colonial Post-Top</t>
  </si>
  <si>
    <t>Various (151)</t>
  </si>
  <si>
    <t>Various (6)</t>
  </si>
  <si>
    <t xml:space="preserve"> RESIDENTS INFO </t>
  </si>
  <si>
    <t xml:space="preserve"> NOTES </t>
  </si>
  <si>
    <t xml:space="preserve">CBD  </t>
  </si>
  <si>
    <t>CONTROL ID</t>
  </si>
  <si>
    <t>Replaced_Fixture_&amp;_Pole was done on 7/18/2022</t>
  </si>
  <si>
    <t>NO INFO PROVIDED</t>
  </si>
  <si>
    <t>NO</t>
  </si>
  <si>
    <t>Kay Niska 301-651-2620</t>
  </si>
  <si>
    <t>Replaced_Fixture_&amp;_Pole was done on 7/19/2022</t>
  </si>
  <si>
    <t>Marie 202-246-7805</t>
  </si>
  <si>
    <t>Replaced_Pole_Only was done on 7/19/2022</t>
  </si>
  <si>
    <t xml:space="preserve">	816</t>
  </si>
  <si>
    <t>David Santos 240-777-2174</t>
  </si>
  <si>
    <t>Vivian Lewis 240-777-2130</t>
  </si>
  <si>
    <t>Replaced_Pole_Only was done on 7/20/2022</t>
  </si>
  <si>
    <t>Replaced_Pole_Only was done on 7/25/2022</t>
  </si>
  <si>
    <t>Replaced_Fixture_&amp;_Pole was done on 7/20/2022</t>
  </si>
  <si>
    <t>Replaced_Fixture_&amp;_Pole was done on 7/25/2022</t>
  </si>
  <si>
    <t>Replaced_Fixture_&amp;_Pole was done on 7/26/2022</t>
  </si>
  <si>
    <t>Richard Edwards 240-447-3718</t>
  </si>
  <si>
    <t>Nicholas Boone 240-821-7133</t>
  </si>
  <si>
    <t>Replaced_Fixture_&amp;_Pole was done on 7/27/2022</t>
  </si>
  <si>
    <t>Replaced_Fixture_&amp;_Pole was done on 7/28/2022</t>
  </si>
  <si>
    <t>Paul Mamalian</t>
  </si>
  <si>
    <t>Cheli Derry 301-774-1144</t>
  </si>
  <si>
    <t>kberger20@yahoo.com</t>
  </si>
  <si>
    <t>J Patilla jpatilla@gmail.com</t>
  </si>
  <si>
    <t>Replaced_Fixture_&amp;_Pole was done on 7/29/2022</t>
  </si>
  <si>
    <t>Richard Kirk Bender 3017740386</t>
  </si>
  <si>
    <t>Aubrey Branch 301-774-6172</t>
  </si>
  <si>
    <t>Dwayne Jenkins 2403805231</t>
  </si>
  <si>
    <t>Straightened_Pole was done on 7/27/2022</t>
  </si>
  <si>
    <t>Theresa Malac 240-751-7800</t>
  </si>
  <si>
    <t>valdimir sanchez (301) 383-3764</t>
  </si>
  <si>
    <t>Replaced_Fixture was done on 7/27/2022</t>
  </si>
  <si>
    <t xml:space="preserve"> LED WATTAGE</t>
  </si>
  <si>
    <t>"D" light on map- sent via email</t>
  </si>
  <si>
    <t>LED WATTAGE</t>
  </si>
  <si>
    <t>Replaced Pole Only 7/29/22</t>
  </si>
  <si>
    <t>SR# 1500054383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</si>
</sst>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Times New Roman"/>
      <family val="1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44" fontId="4" fillId="0" borderId="7" xfId="3" applyFont="1" applyBorder="1"/>
    <xf numFmtId="44" fontId="5" fillId="0" borderId="4" xfId="3" applyFont="1" applyFill="1" applyBorder="1"/>
    <xf numFmtId="164" fontId="0" fillId="0" borderId="4" xfId="1" applyNumberFormat="1" applyFont="1" applyBorder="1" applyAlignment="1">
      <alignment horizontal="right" vertical="center"/>
    </xf>
    <xf numFmtId="164" fontId="5" fillId="0" borderId="8" xfId="3" applyNumberFormat="1" applyFont="1" applyBorder="1"/>
    <xf numFmtId="164" fontId="5" fillId="0" borderId="9" xfId="3" applyNumberFormat="1" applyFont="1" applyBorder="1"/>
    <xf numFmtId="8" fontId="0" fillId="0" borderId="1" xfId="0" applyNumberFormat="1" applyBorder="1" applyAlignment="1">
      <alignment horizontal="center" vertical="center"/>
    </xf>
    <xf numFmtId="164" fontId="5" fillId="0" borderId="10" xfId="3" applyNumberFormat="1" applyFont="1" applyBorder="1"/>
    <xf numFmtId="164" fontId="5" fillId="0" borderId="11" xfId="3" applyNumberFormat="1" applyFont="1" applyBorder="1"/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1" xfId="2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6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12" xfId="1" applyFont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2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center" wrapText="1"/>
    </xf>
    <xf numFmtId="0" fontId="1" fillId="0" borderId="0" xfId="2" applyAlignment="1"/>
    <xf numFmtId="0" fontId="4" fillId="0" borderId="1" xfId="2" applyFont="1" applyBorder="1" applyAlignment="1"/>
    <xf numFmtId="0" fontId="1" fillId="0" borderId="0" xfId="2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4" fillId="0" borderId="1" xfId="5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5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4" fontId="5" fillId="2" borderId="1" xfId="3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12" xfId="1" applyFont="1" applyBorder="1" applyAlignment="1">
      <alignment horizontal="center" vertical="center"/>
    </xf>
    <xf numFmtId="44" fontId="0" fillId="0" borderId="13" xfId="1" applyFon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4</xdr:rowOff>
    </xdr:from>
    <xdr:to>
      <xdr:col>2</xdr:col>
      <xdr:colOff>133351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8764&amp;PType=L" TargetMode="External"/><Relationship Id="rId13" Type="http://schemas.openxmlformats.org/officeDocument/2006/relationships/hyperlink" Target="https://ex02.montgomerycountymd.gov/ojn6/ijn7/StreetLightAdmin/PoleDetails.aspx?CID=18142&amp;PType=L" TargetMode="External"/><Relationship Id="rId18" Type="http://schemas.openxmlformats.org/officeDocument/2006/relationships/hyperlink" Target="mailto:kberger20@yahoo.com" TargetMode="External"/><Relationship Id="rId26" Type="http://schemas.openxmlformats.org/officeDocument/2006/relationships/hyperlink" Target="https://ex02.montgomerycountymd.gov/ojn6/ijn7/StreetLightAdmin/PoleDetails.aspx?CID=8444&amp;PType=L" TargetMode="External"/><Relationship Id="rId3" Type="http://schemas.openxmlformats.org/officeDocument/2006/relationships/hyperlink" Target="https://ex02.montgomerycountymd.gov/ojn6/ijn7/StreetLightAdmin/PoleDetails.aspx?CID=1527&amp;PType=L" TargetMode="External"/><Relationship Id="rId21" Type="http://schemas.openxmlformats.org/officeDocument/2006/relationships/hyperlink" Target="https://ex02.montgomerycountymd.gov/ojn6/ijn7/StreetLightAdmin/PoleDetails.aspx?CID=15621&amp;PType=L" TargetMode="External"/><Relationship Id="rId7" Type="http://schemas.openxmlformats.org/officeDocument/2006/relationships/hyperlink" Target="https://ex02.montgomerycountymd.gov/ojn6/ijn7/StreetLightAdmin/PoleDetails.aspx?CID=4967&amp;PType=L" TargetMode="External"/><Relationship Id="rId12" Type="http://schemas.openxmlformats.org/officeDocument/2006/relationships/hyperlink" Target="https://ex02.montgomerycountymd.gov/ojn6/ijn7/StreetLightAdmin/PoleDetails.aspx?CID=4926&amp;PType=L" TargetMode="External"/><Relationship Id="rId17" Type="http://schemas.openxmlformats.org/officeDocument/2006/relationships/hyperlink" Target="https://ex02.montgomerycountymd.gov/ojn6/ijn7/StreetLightAdmin/PoleDetails.aspx?CID=98929&amp;PType=L" TargetMode="External"/><Relationship Id="rId25" Type="http://schemas.openxmlformats.org/officeDocument/2006/relationships/hyperlink" Target="https://ex02.montgomerycountymd.gov/ojn6/ijn7/StreetLightAdmin/PoleDetails.aspx?CID=18915&amp;PType=L" TargetMode="External"/><Relationship Id="rId2" Type="http://schemas.openxmlformats.org/officeDocument/2006/relationships/hyperlink" Target="https://ex02.montgomerycountymd.gov/ojn6/ijn7/StreetLightAdmin/PoleDetails.aspx?CID=3153&amp;PType=L" TargetMode="External"/><Relationship Id="rId16" Type="http://schemas.openxmlformats.org/officeDocument/2006/relationships/hyperlink" Target="https://ex02.montgomerycountymd.gov/ojn6/ijn7/StreetLightAdmin/PoleDetails.aspx?CID=14917&amp;PType=L" TargetMode="External"/><Relationship Id="rId20" Type="http://schemas.openxmlformats.org/officeDocument/2006/relationships/hyperlink" Target="https://ex02.montgomerycountymd.gov/ojn6/ijn7/StreetLightAdmin/PoleDetails.aspx?CID=14107&amp;PType=L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ex02.montgomerycountymd.gov/ojn6/ijn7/StreetLightAdmin/PoleDetails.aspx?CID=3814&amp;PType=L" TargetMode="External"/><Relationship Id="rId6" Type="http://schemas.openxmlformats.org/officeDocument/2006/relationships/hyperlink" Target="https://ex02.montgomerycountymd.gov/ojn6/ijn7/StreetLightAdmin/PoleDetails.aspx?CID=3609&amp;PType=L" TargetMode="External"/><Relationship Id="rId11" Type="http://schemas.openxmlformats.org/officeDocument/2006/relationships/hyperlink" Target="https://ex02.montgomerycountymd.gov/ojn6/ijn7/StreetLightAdmin/PoleDetails.aspx?CID=16482&amp;PType=L" TargetMode="External"/><Relationship Id="rId24" Type="http://schemas.openxmlformats.org/officeDocument/2006/relationships/hyperlink" Target="https://ex02.montgomerycountymd.gov/ojn6/ijn7/StreetLightAdmin/PoleDetails.aspx?CID=50628&amp;PType=L" TargetMode="External"/><Relationship Id="rId5" Type="http://schemas.openxmlformats.org/officeDocument/2006/relationships/hyperlink" Target="https://ex02.montgomerycountymd.gov/ojn6/ijn7/StreetLightAdmin/PoleDetails.aspx?CID=68791&amp;PType=L" TargetMode="External"/><Relationship Id="rId15" Type="http://schemas.openxmlformats.org/officeDocument/2006/relationships/hyperlink" Target="https://ex02.montgomerycountymd.gov/ojn6/ijn7/StreetLightAdmin/PoleDetails.aspx?CID=4622&amp;PType=L" TargetMode="External"/><Relationship Id="rId23" Type="http://schemas.openxmlformats.org/officeDocument/2006/relationships/hyperlink" Target="https://ex02.montgomerycountymd.gov/ojn6/ijn7/StreetLightAdmin/PoleDetails.aspx?CID=15559&amp;PType=L" TargetMode="External"/><Relationship Id="rId28" Type="http://schemas.openxmlformats.org/officeDocument/2006/relationships/hyperlink" Target="https://ex02.montgomerycountymd.gov/ojn6/ijn7/StreetLightAdmin/PoleDetails.aspx?CID=9411&amp;PType=L" TargetMode="External"/><Relationship Id="rId10" Type="http://schemas.openxmlformats.org/officeDocument/2006/relationships/hyperlink" Target="https://ex02.montgomerycountymd.gov/ojn6/ijn7/StreetLightAdmin/PoleDetails.aspx?CID=18656&amp;PType=L" TargetMode="External"/><Relationship Id="rId19" Type="http://schemas.openxmlformats.org/officeDocument/2006/relationships/hyperlink" Target="https://ex02.montgomerycountymd.gov/ojn6/ijn7/StreetLightAdmin/PoleDetails.aspx?CID=5978&amp;PType=L" TargetMode="External"/><Relationship Id="rId4" Type="http://schemas.openxmlformats.org/officeDocument/2006/relationships/hyperlink" Target="https://ex02.montgomerycountymd.gov/ojn6/ijn7/StreetLightAdmin/PoleDetails.aspx?CID=7881&amp;PType=L" TargetMode="External"/><Relationship Id="rId9" Type="http://schemas.openxmlformats.org/officeDocument/2006/relationships/hyperlink" Target="https://ex02.montgomerycountymd.gov/ojn6/ijn7/StreetLightAdmin/PoleDetails.aspx?CID=8764&amp;PType=L" TargetMode="External"/><Relationship Id="rId14" Type="http://schemas.openxmlformats.org/officeDocument/2006/relationships/hyperlink" Target="https://ex02.montgomerycountymd.gov/ojn6/ijn7/StreetLightAdmin/PoleDetails.aspx?CID=8762&amp;PType=L" TargetMode="External"/><Relationship Id="rId22" Type="http://schemas.openxmlformats.org/officeDocument/2006/relationships/hyperlink" Target="https://ex02.montgomerycountymd.gov/ojn6/ijn7/StreetLightAdmin/PoleDetails.aspx?CID=15558&amp;PType=L" TargetMode="External"/><Relationship Id="rId27" Type="http://schemas.openxmlformats.org/officeDocument/2006/relationships/hyperlink" Target="https://ex02.montgomerycountymd.gov/ojn6/ijn7/StreetLightAdmin/PoleDetails.aspx?CID=13120&amp;PType=L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N76"/>
  <sheetViews>
    <sheetView tabSelected="1" topLeftCell="A25" zoomScale="115" zoomScaleNormal="115" workbookViewId="0">
      <selection activeCell="J39" sqref="J39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5" style="1" customWidth="1"/>
    <col min="10" max="10" width="19.140625" style="82" customWidth="1"/>
    <col min="11" max="11" width="31.28515625" style="82" customWidth="1"/>
    <col min="12" max="12" width="9.140625" style="1"/>
    <col min="13" max="13" width="16.42578125" style="1" customWidth="1"/>
    <col min="14" max="16384" width="9.140625" style="1"/>
  </cols>
  <sheetData>
    <row r="1" spans="1:13" ht="47.25" customHeight="1" x14ac:dyDescent="0.25">
      <c r="A1" s="94" t="s">
        <v>0</v>
      </c>
      <c r="B1" s="94"/>
      <c r="C1" s="94"/>
      <c r="D1" s="94"/>
      <c r="E1" s="94"/>
      <c r="F1" s="94"/>
      <c r="G1" s="94"/>
      <c r="H1" s="94"/>
    </row>
    <row r="2" spans="1:13" x14ac:dyDescent="0.25">
      <c r="A2" s="3"/>
      <c r="B2" s="2"/>
      <c r="C2" s="2"/>
      <c r="D2" s="4"/>
      <c r="E2" s="2"/>
      <c r="F2" s="2"/>
      <c r="G2" s="5"/>
      <c r="H2" s="6"/>
    </row>
    <row r="3" spans="1:13" x14ac:dyDescent="0.25">
      <c r="A3" s="3"/>
      <c r="B3" s="2"/>
      <c r="C3" s="2"/>
      <c r="D3" s="4"/>
      <c r="E3" s="95" t="s">
        <v>1</v>
      </c>
      <c r="F3" s="95"/>
      <c r="G3" s="7">
        <v>44773</v>
      </c>
      <c r="H3" s="6"/>
    </row>
    <row r="4" spans="1:13" x14ac:dyDescent="0.25">
      <c r="A4" s="3"/>
      <c r="B4" s="2"/>
      <c r="C4" s="2"/>
      <c r="D4" s="4"/>
      <c r="E4" s="96" t="s">
        <v>2</v>
      </c>
      <c r="F4" s="96"/>
      <c r="G4" s="8">
        <v>47157</v>
      </c>
      <c r="H4" s="6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</row>
    <row r="6" spans="1:13" x14ac:dyDescent="0.25">
      <c r="A6" s="12"/>
      <c r="B6" s="97" t="s">
        <v>4</v>
      </c>
      <c r="C6" s="97"/>
      <c r="D6" s="97"/>
      <c r="E6" s="97"/>
      <c r="F6" s="97"/>
      <c r="G6" s="97"/>
      <c r="H6" s="97"/>
    </row>
    <row r="7" spans="1:13" s="80" customFormat="1" ht="28.5" x14ac:dyDescent="0.25">
      <c r="A7" s="81"/>
      <c r="B7" s="89" t="s">
        <v>5</v>
      </c>
      <c r="C7" s="89" t="s">
        <v>6</v>
      </c>
      <c r="D7" s="14" t="s">
        <v>7</v>
      </c>
      <c r="E7" s="90" t="s">
        <v>8</v>
      </c>
      <c r="F7" s="89" t="s">
        <v>9</v>
      </c>
      <c r="G7" s="90" t="s">
        <v>10</v>
      </c>
      <c r="H7" s="91" t="s">
        <v>11</v>
      </c>
      <c r="I7" s="79" t="s">
        <v>143</v>
      </c>
      <c r="J7" s="83" t="s">
        <v>108</v>
      </c>
      <c r="K7" s="83" t="s">
        <v>109</v>
      </c>
      <c r="L7" s="79" t="s">
        <v>110</v>
      </c>
      <c r="M7" s="79" t="s">
        <v>111</v>
      </c>
    </row>
    <row r="8" spans="1:13" ht="29.25" customHeight="1" x14ac:dyDescent="0.25">
      <c r="A8" s="65">
        <v>1</v>
      </c>
      <c r="B8" s="60" t="s">
        <v>20</v>
      </c>
      <c r="C8" s="67" t="s">
        <v>21</v>
      </c>
      <c r="D8" s="62" t="s">
        <v>22</v>
      </c>
      <c r="E8" s="63">
        <v>44760</v>
      </c>
      <c r="F8" s="68">
        <v>36</v>
      </c>
      <c r="G8" s="69" t="s">
        <v>23</v>
      </c>
      <c r="H8" s="70">
        <v>1207.1300000000001</v>
      </c>
      <c r="I8" s="59">
        <v>70</v>
      </c>
      <c r="J8" s="71" t="s">
        <v>113</v>
      </c>
      <c r="K8" s="85" t="s">
        <v>112</v>
      </c>
      <c r="L8" s="59" t="s">
        <v>114</v>
      </c>
      <c r="M8" s="86">
        <v>3814</v>
      </c>
    </row>
    <row r="9" spans="1:13" ht="26.25" customHeight="1" x14ac:dyDescent="0.25">
      <c r="A9" s="65">
        <v>2</v>
      </c>
      <c r="B9" s="60" t="s">
        <v>24</v>
      </c>
      <c r="C9" s="67" t="s">
        <v>25</v>
      </c>
      <c r="D9" s="62" t="s">
        <v>26</v>
      </c>
      <c r="E9" s="63">
        <v>44760</v>
      </c>
      <c r="F9" s="68">
        <v>36</v>
      </c>
      <c r="G9" s="69" t="s">
        <v>23</v>
      </c>
      <c r="H9" s="70">
        <v>1207.1300000000001</v>
      </c>
      <c r="I9" s="59">
        <v>70</v>
      </c>
      <c r="J9" s="71" t="s">
        <v>113</v>
      </c>
      <c r="K9" s="85" t="s">
        <v>112</v>
      </c>
      <c r="L9" s="59" t="s">
        <v>114</v>
      </c>
      <c r="M9" s="86">
        <v>3153</v>
      </c>
    </row>
    <row r="10" spans="1:13" ht="30.75" customHeight="1" x14ac:dyDescent="0.25">
      <c r="A10" s="65">
        <v>3</v>
      </c>
      <c r="B10" s="60" t="s">
        <v>27</v>
      </c>
      <c r="C10" s="61" t="s">
        <v>28</v>
      </c>
      <c r="D10" s="62" t="s">
        <v>29</v>
      </c>
      <c r="E10" s="63">
        <v>44760</v>
      </c>
      <c r="F10" s="68">
        <v>36</v>
      </c>
      <c r="G10" s="69" t="s">
        <v>23</v>
      </c>
      <c r="H10" s="70">
        <v>1207.1300000000001</v>
      </c>
      <c r="I10" s="59">
        <v>70</v>
      </c>
      <c r="J10" s="87" t="s">
        <v>115</v>
      </c>
      <c r="K10" s="85" t="s">
        <v>112</v>
      </c>
      <c r="L10" s="59" t="s">
        <v>114</v>
      </c>
      <c r="M10" s="86">
        <v>1527</v>
      </c>
    </row>
    <row r="11" spans="1:13" ht="30" x14ac:dyDescent="0.25">
      <c r="A11" s="59">
        <v>4</v>
      </c>
      <c r="B11" s="71" t="s">
        <v>30</v>
      </c>
      <c r="C11" s="72" t="s">
        <v>31</v>
      </c>
      <c r="D11" s="73" t="s">
        <v>32</v>
      </c>
      <c r="E11" s="74">
        <v>44760</v>
      </c>
      <c r="F11" s="68">
        <v>36</v>
      </c>
      <c r="G11" s="69" t="s">
        <v>23</v>
      </c>
      <c r="H11" s="70">
        <v>1207.1300000000001</v>
      </c>
      <c r="I11" s="59">
        <v>70</v>
      </c>
      <c r="J11" s="71" t="s">
        <v>113</v>
      </c>
      <c r="K11" s="85" t="s">
        <v>112</v>
      </c>
      <c r="L11" s="59" t="s">
        <v>114</v>
      </c>
      <c r="M11" s="86">
        <v>7881</v>
      </c>
    </row>
    <row r="12" spans="1:13" ht="30" x14ac:dyDescent="0.25">
      <c r="A12" s="59">
        <v>5</v>
      </c>
      <c r="B12" s="71" t="s">
        <v>33</v>
      </c>
      <c r="C12" s="72" t="s">
        <v>34</v>
      </c>
      <c r="D12" s="73" t="s">
        <v>35</v>
      </c>
      <c r="E12" s="74">
        <v>44761</v>
      </c>
      <c r="F12" s="68">
        <v>36</v>
      </c>
      <c r="G12" s="69" t="s">
        <v>23</v>
      </c>
      <c r="H12" s="70">
        <v>1207.1300000000001</v>
      </c>
      <c r="I12" s="59">
        <v>100</v>
      </c>
      <c r="J12" s="71" t="s">
        <v>113</v>
      </c>
      <c r="K12" s="85" t="s">
        <v>116</v>
      </c>
      <c r="L12" s="59" t="s">
        <v>114</v>
      </c>
      <c r="M12" s="86">
        <v>68791</v>
      </c>
    </row>
    <row r="13" spans="1:13" ht="30" x14ac:dyDescent="0.25">
      <c r="A13" s="65">
        <v>6</v>
      </c>
      <c r="B13" s="71" t="s">
        <v>36</v>
      </c>
      <c r="C13" s="72" t="s">
        <v>37</v>
      </c>
      <c r="D13" s="73" t="s">
        <v>38</v>
      </c>
      <c r="E13" s="74">
        <v>44761</v>
      </c>
      <c r="F13" s="68">
        <v>36</v>
      </c>
      <c r="G13" s="69" t="s">
        <v>23</v>
      </c>
      <c r="H13" s="70">
        <v>1207.1300000000001</v>
      </c>
      <c r="I13" s="59">
        <v>70</v>
      </c>
      <c r="J13" s="71" t="s">
        <v>117</v>
      </c>
      <c r="K13" s="85" t="s">
        <v>116</v>
      </c>
      <c r="L13" s="59" t="s">
        <v>114</v>
      </c>
      <c r="M13" s="86">
        <v>3609</v>
      </c>
    </row>
    <row r="14" spans="1:13" ht="36" customHeight="1" x14ac:dyDescent="0.25">
      <c r="A14" s="65">
        <v>7</v>
      </c>
      <c r="B14" s="63" t="s">
        <v>39</v>
      </c>
      <c r="C14" s="61" t="s">
        <v>40</v>
      </c>
      <c r="D14" s="62" t="s">
        <v>41</v>
      </c>
      <c r="E14" s="63">
        <v>44761</v>
      </c>
      <c r="F14" s="75">
        <v>16</v>
      </c>
      <c r="G14" s="76" t="s">
        <v>42</v>
      </c>
      <c r="H14" s="70">
        <v>729.64</v>
      </c>
      <c r="I14" s="59">
        <v>70</v>
      </c>
      <c r="J14" s="71" t="s">
        <v>113</v>
      </c>
      <c r="K14" s="71" t="s">
        <v>118</v>
      </c>
      <c r="L14" s="59" t="s">
        <v>114</v>
      </c>
      <c r="M14" s="86">
        <v>4967</v>
      </c>
    </row>
    <row r="15" spans="1:13" ht="33" customHeight="1" x14ac:dyDescent="0.25">
      <c r="A15" s="65">
        <v>8</v>
      </c>
      <c r="B15" s="63" t="s">
        <v>43</v>
      </c>
      <c r="C15" s="61" t="s">
        <v>44</v>
      </c>
      <c r="D15" s="62" t="s">
        <v>45</v>
      </c>
      <c r="E15" s="63">
        <v>44761</v>
      </c>
      <c r="F15" s="68">
        <v>36</v>
      </c>
      <c r="G15" s="69" t="s">
        <v>23</v>
      </c>
      <c r="H15" s="70">
        <v>1207.1300000000001</v>
      </c>
      <c r="I15" s="59">
        <v>70</v>
      </c>
      <c r="J15" s="71" t="s">
        <v>113</v>
      </c>
      <c r="K15" s="71" t="s">
        <v>116</v>
      </c>
      <c r="L15" s="59" t="s">
        <v>114</v>
      </c>
      <c r="M15" s="86" t="s">
        <v>119</v>
      </c>
    </row>
    <row r="16" spans="1:13" ht="30" x14ac:dyDescent="0.25">
      <c r="A16" s="59">
        <v>9</v>
      </c>
      <c r="B16" s="63" t="s">
        <v>46</v>
      </c>
      <c r="C16" s="61" t="s">
        <v>47</v>
      </c>
      <c r="D16" s="62" t="s">
        <v>48</v>
      </c>
      <c r="E16" s="63">
        <v>44761</v>
      </c>
      <c r="F16" s="68">
        <v>36</v>
      </c>
      <c r="G16" s="69" t="s">
        <v>23</v>
      </c>
      <c r="H16" s="70">
        <v>1207.1300000000001</v>
      </c>
      <c r="I16" s="59">
        <v>70</v>
      </c>
      <c r="J16" s="71" t="s">
        <v>113</v>
      </c>
      <c r="K16" s="71" t="s">
        <v>116</v>
      </c>
      <c r="L16" s="59" t="s">
        <v>114</v>
      </c>
      <c r="M16" s="86">
        <v>8764</v>
      </c>
    </row>
    <row r="17" spans="1:13" ht="30" x14ac:dyDescent="0.25">
      <c r="A17" s="59">
        <v>10</v>
      </c>
      <c r="B17" s="63" t="s">
        <v>49</v>
      </c>
      <c r="C17" s="61" t="s">
        <v>50</v>
      </c>
      <c r="D17" s="62" t="s">
        <v>51</v>
      </c>
      <c r="E17" s="63">
        <v>44761</v>
      </c>
      <c r="F17" s="68">
        <v>36</v>
      </c>
      <c r="G17" s="69" t="s">
        <v>23</v>
      </c>
      <c r="H17" s="70">
        <v>1207.1300000000001</v>
      </c>
      <c r="I17" s="59">
        <v>70</v>
      </c>
      <c r="J17" s="71" t="s">
        <v>120</v>
      </c>
      <c r="K17" s="71" t="s">
        <v>116</v>
      </c>
      <c r="L17" s="59" t="s">
        <v>114</v>
      </c>
      <c r="M17" s="86">
        <v>18656</v>
      </c>
    </row>
    <row r="18" spans="1:13" ht="34.5" customHeight="1" x14ac:dyDescent="0.25">
      <c r="A18" s="65">
        <v>11</v>
      </c>
      <c r="B18" s="63" t="s">
        <v>52</v>
      </c>
      <c r="C18" s="61" t="s">
        <v>53</v>
      </c>
      <c r="D18" s="62" t="s">
        <v>54</v>
      </c>
      <c r="E18" s="63">
        <v>44762</v>
      </c>
      <c r="F18" s="75">
        <v>16</v>
      </c>
      <c r="G18" s="76" t="s">
        <v>42</v>
      </c>
      <c r="H18" s="70">
        <v>729.64</v>
      </c>
      <c r="I18" s="59">
        <v>70</v>
      </c>
      <c r="J18" s="71" t="s">
        <v>121</v>
      </c>
      <c r="K18" s="71" t="s">
        <v>122</v>
      </c>
      <c r="L18" s="59" t="s">
        <v>114</v>
      </c>
      <c r="M18" s="86">
        <v>16482</v>
      </c>
    </row>
    <row r="19" spans="1:13" ht="30" x14ac:dyDescent="0.25">
      <c r="A19" s="65">
        <v>12</v>
      </c>
      <c r="B19" s="63" t="s">
        <v>55</v>
      </c>
      <c r="C19" s="61" t="s">
        <v>56</v>
      </c>
      <c r="D19" s="62" t="s">
        <v>57</v>
      </c>
      <c r="E19" s="63">
        <v>44762</v>
      </c>
      <c r="F19" s="68">
        <v>36</v>
      </c>
      <c r="G19" s="69" t="s">
        <v>23</v>
      </c>
      <c r="H19" s="70">
        <v>1207.1300000000001</v>
      </c>
      <c r="I19" s="59">
        <v>70</v>
      </c>
      <c r="J19" s="71" t="s">
        <v>113</v>
      </c>
      <c r="K19" s="71" t="s">
        <v>124</v>
      </c>
      <c r="L19" s="59" t="s">
        <v>114</v>
      </c>
      <c r="M19" s="86">
        <v>4926</v>
      </c>
    </row>
    <row r="20" spans="1:13" ht="30" x14ac:dyDescent="0.25">
      <c r="A20" s="65">
        <v>13</v>
      </c>
      <c r="B20" s="63" t="s">
        <v>58</v>
      </c>
      <c r="C20" s="61" t="s">
        <v>59</v>
      </c>
      <c r="D20" s="62" t="s">
        <v>60</v>
      </c>
      <c r="E20" s="63">
        <v>44762</v>
      </c>
      <c r="F20" s="68">
        <v>36</v>
      </c>
      <c r="G20" s="69" t="s">
        <v>23</v>
      </c>
      <c r="H20" s="70">
        <v>1207.1300000000001</v>
      </c>
      <c r="I20" s="59"/>
      <c r="J20" s="71"/>
      <c r="K20" s="71" t="s">
        <v>144</v>
      </c>
      <c r="L20" s="59"/>
      <c r="M20" s="59"/>
    </row>
    <row r="21" spans="1:13" ht="39.75" customHeight="1" x14ac:dyDescent="0.25">
      <c r="A21" s="59">
        <v>14</v>
      </c>
      <c r="B21" s="63" t="s">
        <v>61</v>
      </c>
      <c r="C21" s="61" t="s">
        <v>62</v>
      </c>
      <c r="D21" s="62" t="s">
        <v>63</v>
      </c>
      <c r="E21" s="63">
        <v>44767</v>
      </c>
      <c r="F21" s="75">
        <v>16</v>
      </c>
      <c r="G21" s="76" t="s">
        <v>42</v>
      </c>
      <c r="H21" s="70">
        <v>729.64</v>
      </c>
      <c r="I21" s="59">
        <v>70</v>
      </c>
      <c r="J21" s="71" t="s">
        <v>127</v>
      </c>
      <c r="K21" s="71" t="s">
        <v>123</v>
      </c>
      <c r="L21" s="59" t="s">
        <v>114</v>
      </c>
      <c r="M21" s="86">
        <v>18142</v>
      </c>
    </row>
    <row r="22" spans="1:13" ht="30" x14ac:dyDescent="0.25">
      <c r="A22" s="59">
        <v>15</v>
      </c>
      <c r="B22" s="63" t="s">
        <v>64</v>
      </c>
      <c r="C22" s="61" t="s">
        <v>65</v>
      </c>
      <c r="D22" s="62" t="s">
        <v>66</v>
      </c>
      <c r="E22" s="63">
        <v>44767</v>
      </c>
      <c r="F22" s="68">
        <v>36</v>
      </c>
      <c r="G22" s="69" t="s">
        <v>23</v>
      </c>
      <c r="H22" s="70">
        <v>1207.1300000000001</v>
      </c>
      <c r="I22" s="59">
        <v>70</v>
      </c>
      <c r="J22" s="71" t="s">
        <v>128</v>
      </c>
      <c r="K22" s="71" t="s">
        <v>125</v>
      </c>
      <c r="L22" s="59" t="s">
        <v>114</v>
      </c>
      <c r="M22" s="86">
        <v>8762</v>
      </c>
    </row>
    <row r="23" spans="1:13" ht="30" x14ac:dyDescent="0.25">
      <c r="A23" s="65">
        <v>16</v>
      </c>
      <c r="B23" s="63" t="s">
        <v>67</v>
      </c>
      <c r="C23" s="61" t="s">
        <v>68</v>
      </c>
      <c r="D23" s="62" t="s">
        <v>69</v>
      </c>
      <c r="E23" s="63">
        <v>44767</v>
      </c>
      <c r="F23" s="68">
        <v>36</v>
      </c>
      <c r="G23" s="69" t="s">
        <v>23</v>
      </c>
      <c r="H23" s="70">
        <v>1207.1300000000001</v>
      </c>
      <c r="I23" s="59">
        <v>100</v>
      </c>
      <c r="J23" s="88" t="s">
        <v>131</v>
      </c>
      <c r="K23" s="71" t="s">
        <v>125</v>
      </c>
      <c r="L23" s="59" t="s">
        <v>114</v>
      </c>
      <c r="M23" s="86">
        <v>4622</v>
      </c>
    </row>
    <row r="24" spans="1:13" ht="30" x14ac:dyDescent="0.25">
      <c r="A24" s="65">
        <v>17</v>
      </c>
      <c r="B24" s="63" t="s">
        <v>70</v>
      </c>
      <c r="C24" s="61" t="s">
        <v>71</v>
      </c>
      <c r="D24" s="62" t="s">
        <v>72</v>
      </c>
      <c r="E24" s="63">
        <v>44768</v>
      </c>
      <c r="F24" s="68">
        <v>36</v>
      </c>
      <c r="G24" s="69" t="s">
        <v>23</v>
      </c>
      <c r="H24" s="70">
        <v>1207.1300000000001</v>
      </c>
      <c r="I24" s="59">
        <v>70</v>
      </c>
      <c r="J24" s="87" t="s">
        <v>132</v>
      </c>
      <c r="K24" s="71" t="s">
        <v>126</v>
      </c>
      <c r="L24" s="59" t="s">
        <v>114</v>
      </c>
      <c r="M24" s="86">
        <v>14917</v>
      </c>
    </row>
    <row r="25" spans="1:13" ht="30" x14ac:dyDescent="0.25">
      <c r="A25" s="65">
        <v>18</v>
      </c>
      <c r="B25" s="63" t="s">
        <v>73</v>
      </c>
      <c r="C25" s="61" t="s">
        <v>74</v>
      </c>
      <c r="D25" s="62" t="s">
        <v>75</v>
      </c>
      <c r="E25" s="63">
        <v>44768</v>
      </c>
      <c r="F25" s="68">
        <v>36</v>
      </c>
      <c r="G25" s="69" t="s">
        <v>23</v>
      </c>
      <c r="H25" s="70">
        <v>1207.1300000000001</v>
      </c>
      <c r="I25" s="59">
        <v>40</v>
      </c>
      <c r="J25" s="84" t="s">
        <v>133</v>
      </c>
      <c r="K25" s="71" t="s">
        <v>126</v>
      </c>
      <c r="L25" s="59" t="s">
        <v>114</v>
      </c>
      <c r="M25" s="86">
        <v>98929</v>
      </c>
    </row>
    <row r="26" spans="1:13" ht="30" x14ac:dyDescent="0.25">
      <c r="A26" s="59">
        <v>19</v>
      </c>
      <c r="B26" s="63" t="s">
        <v>76</v>
      </c>
      <c r="C26" s="61" t="s">
        <v>77</v>
      </c>
      <c r="D26" s="62" t="s">
        <v>78</v>
      </c>
      <c r="E26" s="63">
        <v>44768</v>
      </c>
      <c r="F26" s="68">
        <v>36</v>
      </c>
      <c r="G26" s="69" t="s">
        <v>23</v>
      </c>
      <c r="H26" s="70">
        <v>1207.1300000000001</v>
      </c>
      <c r="I26" s="59">
        <v>70</v>
      </c>
      <c r="J26" s="71" t="s">
        <v>113</v>
      </c>
      <c r="K26" s="71" t="s">
        <v>126</v>
      </c>
      <c r="L26" s="59" t="s">
        <v>114</v>
      </c>
      <c r="M26" s="86">
        <v>5978</v>
      </c>
    </row>
    <row r="27" spans="1:13" ht="30" x14ac:dyDescent="0.25">
      <c r="A27" s="59">
        <v>20</v>
      </c>
      <c r="B27" s="63" t="s">
        <v>79</v>
      </c>
      <c r="C27" s="61" t="s">
        <v>80</v>
      </c>
      <c r="D27" s="62" t="s">
        <v>81</v>
      </c>
      <c r="E27" s="63">
        <v>44769</v>
      </c>
      <c r="F27" s="68">
        <v>36</v>
      </c>
      <c r="G27" s="69" t="s">
        <v>23</v>
      </c>
      <c r="H27" s="70">
        <v>1207.1300000000001</v>
      </c>
      <c r="I27" s="59">
        <v>70</v>
      </c>
      <c r="J27" s="71" t="s">
        <v>134</v>
      </c>
      <c r="K27" s="71" t="s">
        <v>129</v>
      </c>
      <c r="L27" s="59" t="s">
        <v>114</v>
      </c>
      <c r="M27" s="86">
        <v>14107</v>
      </c>
    </row>
    <row r="28" spans="1:13" ht="30" x14ac:dyDescent="0.25">
      <c r="A28" s="65">
        <v>21</v>
      </c>
      <c r="B28" s="63" t="s">
        <v>82</v>
      </c>
      <c r="C28" s="61" t="s">
        <v>83</v>
      </c>
      <c r="D28" s="62" t="s">
        <v>84</v>
      </c>
      <c r="E28" s="63">
        <v>44769</v>
      </c>
      <c r="F28" s="68">
        <v>36</v>
      </c>
      <c r="G28" s="69" t="s">
        <v>23</v>
      </c>
      <c r="H28" s="70">
        <v>1207.1300000000001</v>
      </c>
      <c r="I28" s="59">
        <v>70</v>
      </c>
      <c r="J28" s="71" t="s">
        <v>136</v>
      </c>
      <c r="K28" s="71" t="s">
        <v>129</v>
      </c>
      <c r="L28" s="59" t="s">
        <v>114</v>
      </c>
      <c r="M28" s="86">
        <v>15621</v>
      </c>
    </row>
    <row r="29" spans="1:13" ht="30" x14ac:dyDescent="0.25">
      <c r="A29" s="65">
        <v>22</v>
      </c>
      <c r="B29" s="63" t="s">
        <v>85</v>
      </c>
      <c r="C29" s="61" t="s">
        <v>86</v>
      </c>
      <c r="D29" s="62" t="s">
        <v>87</v>
      </c>
      <c r="E29" s="63">
        <v>44769</v>
      </c>
      <c r="F29" s="68">
        <v>36</v>
      </c>
      <c r="G29" s="69" t="s">
        <v>23</v>
      </c>
      <c r="H29" s="70">
        <v>1207.1300000000001</v>
      </c>
      <c r="I29" s="59">
        <v>70</v>
      </c>
      <c r="J29" s="71" t="s">
        <v>137</v>
      </c>
      <c r="K29" s="71" t="s">
        <v>129</v>
      </c>
      <c r="L29" s="59" t="s">
        <v>114</v>
      </c>
      <c r="M29" s="86">
        <v>15558</v>
      </c>
    </row>
    <row r="30" spans="1:13" ht="33.75" customHeight="1" x14ac:dyDescent="0.25">
      <c r="A30" s="65">
        <v>23</v>
      </c>
      <c r="B30" s="63" t="s">
        <v>88</v>
      </c>
      <c r="C30" s="61" t="s">
        <v>86</v>
      </c>
      <c r="D30" s="62" t="s">
        <v>89</v>
      </c>
      <c r="E30" s="63">
        <v>44769</v>
      </c>
      <c r="F30" s="68">
        <v>16</v>
      </c>
      <c r="G30" s="77" t="s">
        <v>90</v>
      </c>
      <c r="H30" s="70">
        <v>214.6</v>
      </c>
      <c r="I30" s="59">
        <v>70</v>
      </c>
      <c r="J30" s="71" t="s">
        <v>138</v>
      </c>
      <c r="K30" s="71" t="s">
        <v>139</v>
      </c>
      <c r="L30" s="59" t="s">
        <v>114</v>
      </c>
      <c r="M30" s="86">
        <v>15559</v>
      </c>
    </row>
    <row r="31" spans="1:13" ht="36" customHeight="1" x14ac:dyDescent="0.25">
      <c r="A31" s="59">
        <v>24</v>
      </c>
      <c r="B31" s="63" t="s">
        <v>91</v>
      </c>
      <c r="C31" s="61" t="s">
        <v>92</v>
      </c>
      <c r="D31" s="62" t="s">
        <v>93</v>
      </c>
      <c r="E31" s="63">
        <v>44769</v>
      </c>
      <c r="F31" s="68">
        <v>16</v>
      </c>
      <c r="G31" s="77" t="s">
        <v>90</v>
      </c>
      <c r="H31" s="70">
        <v>214.6</v>
      </c>
      <c r="I31" s="59">
        <v>70</v>
      </c>
      <c r="J31" s="71" t="s">
        <v>140</v>
      </c>
      <c r="K31" s="71" t="s">
        <v>139</v>
      </c>
      <c r="L31" s="59" t="s">
        <v>114</v>
      </c>
      <c r="M31" s="86">
        <v>50628</v>
      </c>
    </row>
    <row r="32" spans="1:13" ht="30" x14ac:dyDescent="0.25">
      <c r="A32" s="59">
        <v>25</v>
      </c>
      <c r="B32" s="63" t="s">
        <v>94</v>
      </c>
      <c r="C32" s="61" t="s">
        <v>95</v>
      </c>
      <c r="D32" s="62" t="s">
        <v>51</v>
      </c>
      <c r="E32" s="63">
        <v>44770</v>
      </c>
      <c r="F32" s="68">
        <v>36</v>
      </c>
      <c r="G32" s="69" t="s">
        <v>23</v>
      </c>
      <c r="H32" s="70">
        <v>1207.1300000000001</v>
      </c>
      <c r="I32" s="59">
        <v>70</v>
      </c>
      <c r="J32" s="71" t="s">
        <v>141</v>
      </c>
      <c r="K32" s="71" t="s">
        <v>130</v>
      </c>
      <c r="L32" s="59" t="s">
        <v>114</v>
      </c>
      <c r="M32" s="86">
        <v>18915</v>
      </c>
    </row>
    <row r="33" spans="1:13" ht="30" x14ac:dyDescent="0.25">
      <c r="A33" s="65">
        <v>26</v>
      </c>
      <c r="B33" s="63" t="s">
        <v>96</v>
      </c>
      <c r="C33" s="61" t="s">
        <v>97</v>
      </c>
      <c r="D33" s="62" t="s">
        <v>98</v>
      </c>
      <c r="E33" s="63">
        <v>44771</v>
      </c>
      <c r="F33" s="68">
        <v>36</v>
      </c>
      <c r="G33" s="69" t="s">
        <v>23</v>
      </c>
      <c r="H33" s="70">
        <v>1207.1300000000001</v>
      </c>
      <c r="I33" s="59">
        <v>70</v>
      </c>
      <c r="J33" s="71" t="s">
        <v>113</v>
      </c>
      <c r="K33" s="71" t="s">
        <v>135</v>
      </c>
      <c r="L33" s="59" t="s">
        <v>114</v>
      </c>
      <c r="M33" s="86">
        <v>8444</v>
      </c>
    </row>
    <row r="34" spans="1:13" ht="15" customHeight="1" x14ac:dyDescent="0.25">
      <c r="A34" s="65">
        <v>27</v>
      </c>
      <c r="B34" s="63" t="s">
        <v>99</v>
      </c>
      <c r="C34" s="61" t="s">
        <v>100</v>
      </c>
      <c r="D34" s="62" t="s">
        <v>101</v>
      </c>
      <c r="E34" s="63">
        <v>44771</v>
      </c>
      <c r="F34" s="75">
        <v>16</v>
      </c>
      <c r="G34" s="76" t="s">
        <v>42</v>
      </c>
      <c r="H34" s="70">
        <v>729.64</v>
      </c>
      <c r="I34" s="93">
        <v>70</v>
      </c>
      <c r="J34" s="71" t="s">
        <v>147</v>
      </c>
      <c r="K34" s="71" t="s">
        <v>146</v>
      </c>
      <c r="L34" s="93" t="s">
        <v>114</v>
      </c>
      <c r="M34" s="84">
        <v>9411</v>
      </c>
    </row>
    <row r="35" spans="1:13" ht="15" customHeight="1" x14ac:dyDescent="0.25">
      <c r="A35" s="98"/>
      <c r="B35" s="100"/>
      <c r="C35" s="102"/>
      <c r="D35" s="104"/>
      <c r="E35" s="100"/>
      <c r="F35" s="106"/>
      <c r="G35" s="107"/>
      <c r="H35" s="109"/>
    </row>
    <row r="36" spans="1:13" x14ac:dyDescent="0.25">
      <c r="A36" s="99"/>
      <c r="B36" s="101"/>
      <c r="C36" s="103"/>
      <c r="D36" s="105"/>
      <c r="E36" s="101"/>
      <c r="F36" s="106"/>
      <c r="G36" s="108"/>
      <c r="H36" s="110"/>
    </row>
    <row r="37" spans="1:13" x14ac:dyDescent="0.25">
      <c r="A37" s="98"/>
      <c r="B37" s="100"/>
      <c r="C37" s="102"/>
      <c r="D37" s="104"/>
      <c r="E37" s="100"/>
      <c r="F37" s="106"/>
      <c r="G37" s="107"/>
      <c r="H37" s="109"/>
    </row>
    <row r="38" spans="1:13" x14ac:dyDescent="0.25">
      <c r="A38" s="99"/>
      <c r="B38" s="101"/>
      <c r="C38" s="103"/>
      <c r="D38" s="105"/>
      <c r="E38" s="101"/>
      <c r="F38" s="106"/>
      <c r="G38" s="108"/>
      <c r="H38" s="110"/>
    </row>
    <row r="39" spans="1:13" ht="36" customHeight="1" x14ac:dyDescent="0.25">
      <c r="A39" s="12"/>
      <c r="B39" s="16"/>
      <c r="C39" s="16"/>
      <c r="D39" s="17"/>
      <c r="E39" s="18"/>
      <c r="F39" s="18"/>
      <c r="G39" s="19"/>
      <c r="H39" s="20">
        <f>SUM(H8:H38)</f>
        <v>28697.490000000009</v>
      </c>
      <c r="I39" s="6"/>
    </row>
    <row r="40" spans="1:13" x14ac:dyDescent="0.25">
      <c r="A40" s="111" t="s">
        <v>12</v>
      </c>
      <c r="B40" s="111"/>
      <c r="C40" s="111"/>
      <c r="D40" s="111"/>
      <c r="E40" s="111"/>
      <c r="F40" s="111"/>
      <c r="G40" s="111"/>
      <c r="H40" s="111"/>
    </row>
    <row r="41" spans="1:13" ht="29.25" x14ac:dyDescent="0.25">
      <c r="A41" s="12"/>
      <c r="B41" s="21" t="s">
        <v>5</v>
      </c>
      <c r="C41" s="21" t="s">
        <v>6</v>
      </c>
      <c r="D41" s="22" t="s">
        <v>7</v>
      </c>
      <c r="E41" s="23" t="s">
        <v>8</v>
      </c>
      <c r="F41" s="21" t="s">
        <v>9</v>
      </c>
      <c r="G41" s="23" t="s">
        <v>10</v>
      </c>
      <c r="H41" s="45" t="s">
        <v>11</v>
      </c>
    </row>
    <row r="42" spans="1:13" x14ac:dyDescent="0.25">
      <c r="A42" s="56">
        <v>1</v>
      </c>
      <c r="B42" s="54"/>
      <c r="C42" s="55"/>
      <c r="D42" s="52"/>
      <c r="E42" s="53"/>
      <c r="F42" s="24"/>
      <c r="G42" s="25"/>
      <c r="H42" s="27"/>
    </row>
    <row r="43" spans="1:13" x14ac:dyDescent="0.25">
      <c r="A43" s="3">
        <v>2</v>
      </c>
      <c r="B43" s="54"/>
      <c r="C43" s="55"/>
      <c r="D43" s="52"/>
      <c r="E43" s="53"/>
      <c r="F43" s="24"/>
      <c r="G43" s="25"/>
      <c r="H43" s="46"/>
    </row>
    <row r="44" spans="1:13" ht="15.75" thickBot="1" x14ac:dyDescent="0.3">
      <c r="A44" s="58"/>
      <c r="B44" s="29"/>
      <c r="C44" s="29"/>
      <c r="D44" s="30"/>
      <c r="E44" s="31"/>
      <c r="F44" s="31"/>
      <c r="G44" s="32"/>
      <c r="H44" s="47">
        <f>SUM(H42:H43)</f>
        <v>0</v>
      </c>
    </row>
    <row r="45" spans="1:13" ht="15.75" thickBot="1" x14ac:dyDescent="0.3">
      <c r="A45" s="3"/>
      <c r="B45" s="2"/>
      <c r="C45" s="2"/>
      <c r="D45" s="4"/>
      <c r="E45" s="9"/>
      <c r="F45" s="9"/>
      <c r="G45" s="34" t="s">
        <v>13</v>
      </c>
      <c r="H45" s="48">
        <f>SUM(H44,H39)</f>
        <v>28697.490000000009</v>
      </c>
    </row>
    <row r="46" spans="1:13" ht="18.75" x14ac:dyDescent="0.25">
      <c r="A46" s="94"/>
      <c r="B46" s="94"/>
      <c r="C46" s="94"/>
      <c r="D46" s="94"/>
      <c r="E46" s="94"/>
      <c r="F46" s="94"/>
      <c r="G46" s="94"/>
      <c r="H46" s="35"/>
    </row>
    <row r="47" spans="1:13" x14ac:dyDescent="0.25">
      <c r="A47" s="3"/>
      <c r="B47" s="2"/>
      <c r="C47" s="2"/>
      <c r="D47" s="4"/>
      <c r="E47" s="9"/>
      <c r="F47" s="9"/>
      <c r="G47" s="10"/>
      <c r="H47" s="6"/>
    </row>
    <row r="48" spans="1:13" ht="18.75" x14ac:dyDescent="0.25">
      <c r="A48" s="3"/>
      <c r="B48" s="57"/>
      <c r="C48" s="57"/>
      <c r="D48" s="57"/>
      <c r="E48" s="57"/>
      <c r="F48" s="57"/>
      <c r="G48" s="57"/>
      <c r="H48" s="57"/>
    </row>
    <row r="49" spans="1:14" ht="18.75" x14ac:dyDescent="0.25">
      <c r="A49" s="94" t="s">
        <v>0</v>
      </c>
      <c r="B49" s="94"/>
      <c r="C49" s="94"/>
      <c r="D49" s="94"/>
      <c r="E49" s="94"/>
      <c r="F49" s="94"/>
      <c r="G49" s="94"/>
      <c r="H49" s="94"/>
    </row>
    <row r="50" spans="1:14" x14ac:dyDescent="0.25">
      <c r="A50" s="3"/>
      <c r="B50" s="2"/>
      <c r="C50" s="2"/>
      <c r="D50" s="4"/>
      <c r="E50" s="95" t="s">
        <v>1</v>
      </c>
      <c r="F50" s="95"/>
      <c r="G50" s="7">
        <v>44773</v>
      </c>
      <c r="H50" s="6"/>
    </row>
    <row r="51" spans="1:14" x14ac:dyDescent="0.25">
      <c r="A51" s="3"/>
      <c r="B51" s="2"/>
      <c r="C51" s="2"/>
      <c r="D51" s="4"/>
      <c r="E51" s="96" t="s">
        <v>2</v>
      </c>
      <c r="F51" s="96"/>
      <c r="G51" s="8">
        <f>G4</f>
        <v>47157</v>
      </c>
      <c r="H51" s="6"/>
    </row>
    <row r="52" spans="1:14" x14ac:dyDescent="0.25">
      <c r="A52" s="3"/>
      <c r="B52" s="2"/>
      <c r="C52" s="2"/>
      <c r="D52" s="4"/>
      <c r="E52" s="9"/>
      <c r="F52" s="9"/>
      <c r="G52" s="10"/>
      <c r="H52" s="11" t="s">
        <v>14</v>
      </c>
    </row>
    <row r="53" spans="1:14" x14ac:dyDescent="0.25">
      <c r="A53" s="12"/>
      <c r="B53" s="112" t="s">
        <v>15</v>
      </c>
      <c r="C53" s="113"/>
      <c r="D53" s="113"/>
      <c r="E53" s="113"/>
      <c r="F53" s="113"/>
      <c r="G53" s="113"/>
      <c r="H53" s="114"/>
    </row>
    <row r="54" spans="1:14" ht="28.5" x14ac:dyDescent="0.25">
      <c r="A54" s="12"/>
      <c r="B54" s="89" t="s">
        <v>5</v>
      </c>
      <c r="C54" s="89" t="s">
        <v>6</v>
      </c>
      <c r="D54" s="14" t="s">
        <v>7</v>
      </c>
      <c r="E54" s="90" t="s">
        <v>8</v>
      </c>
      <c r="F54" s="89" t="s">
        <v>9</v>
      </c>
      <c r="G54" s="90" t="s">
        <v>10</v>
      </c>
      <c r="H54" s="91" t="s">
        <v>11</v>
      </c>
      <c r="I54" s="79" t="s">
        <v>145</v>
      </c>
      <c r="J54" s="83" t="s">
        <v>108</v>
      </c>
      <c r="K54" s="83" t="s">
        <v>109</v>
      </c>
      <c r="L54" s="79" t="s">
        <v>110</v>
      </c>
      <c r="M54" s="79" t="s">
        <v>111</v>
      </c>
      <c r="N54" s="80"/>
    </row>
    <row r="55" spans="1:14" ht="28.5" x14ac:dyDescent="0.25">
      <c r="A55" s="65">
        <v>1</v>
      </c>
      <c r="B55" s="66" t="s">
        <v>102</v>
      </c>
      <c r="C55" s="61" t="s">
        <v>103</v>
      </c>
      <c r="D55" s="62" t="s">
        <v>104</v>
      </c>
      <c r="E55" s="63">
        <v>44769</v>
      </c>
      <c r="F55" s="68">
        <v>1</v>
      </c>
      <c r="G55" s="76" t="s">
        <v>105</v>
      </c>
      <c r="H55" s="64">
        <v>659.9</v>
      </c>
      <c r="I55" s="78">
        <v>70</v>
      </c>
      <c r="J55" s="71" t="s">
        <v>113</v>
      </c>
      <c r="K55" s="92" t="s">
        <v>142</v>
      </c>
      <c r="L55" s="78" t="s">
        <v>114</v>
      </c>
      <c r="M55" s="86">
        <v>13120</v>
      </c>
    </row>
    <row r="56" spans="1:14" x14ac:dyDescent="0.25">
      <c r="A56" s="98">
        <v>2</v>
      </c>
      <c r="B56" s="118"/>
      <c r="C56" s="102"/>
      <c r="D56" s="104"/>
      <c r="E56" s="100"/>
      <c r="F56" s="115"/>
      <c r="G56" s="116"/>
      <c r="H56" s="117"/>
    </row>
    <row r="57" spans="1:14" x14ac:dyDescent="0.25">
      <c r="A57" s="99"/>
      <c r="B57" s="119"/>
      <c r="C57" s="103"/>
      <c r="D57" s="105"/>
      <c r="E57" s="101"/>
      <c r="F57" s="115"/>
      <c r="G57" s="116"/>
      <c r="H57" s="115"/>
    </row>
    <row r="58" spans="1:14" x14ac:dyDescent="0.25">
      <c r="A58" s="120">
        <v>3</v>
      </c>
      <c r="B58" s="118"/>
      <c r="C58" s="121"/>
      <c r="D58" s="104"/>
      <c r="E58" s="100"/>
      <c r="F58" s="115"/>
      <c r="G58" s="116"/>
      <c r="H58" s="117"/>
    </row>
    <row r="59" spans="1:14" x14ac:dyDescent="0.25">
      <c r="A59" s="120"/>
      <c r="B59" s="119"/>
      <c r="C59" s="122"/>
      <c r="D59" s="105"/>
      <c r="E59" s="101"/>
      <c r="F59" s="115"/>
      <c r="G59" s="116"/>
      <c r="H59" s="115"/>
    </row>
    <row r="60" spans="1:14" x14ac:dyDescent="0.25">
      <c r="A60" s="120">
        <v>4</v>
      </c>
      <c r="B60" s="118"/>
      <c r="C60" s="102"/>
      <c r="D60" s="104"/>
      <c r="E60" s="100"/>
      <c r="F60" s="115"/>
      <c r="G60" s="116"/>
      <c r="H60" s="117"/>
    </row>
    <row r="61" spans="1:14" x14ac:dyDescent="0.25">
      <c r="A61" s="120"/>
      <c r="B61" s="119"/>
      <c r="C61" s="103"/>
      <c r="D61" s="105"/>
      <c r="E61" s="101"/>
      <c r="F61" s="115"/>
      <c r="G61" s="116"/>
      <c r="H61" s="115"/>
    </row>
    <row r="62" spans="1:14" x14ac:dyDescent="0.25">
      <c r="A62" s="36"/>
      <c r="B62" s="37"/>
      <c r="C62" s="37"/>
      <c r="D62" s="38"/>
      <c r="E62" s="39"/>
      <c r="F62" s="39"/>
      <c r="G62" s="40"/>
      <c r="H62" s="41">
        <f>SUM(H55:H61)</f>
        <v>659.9</v>
      </c>
    </row>
    <row r="63" spans="1:14" x14ac:dyDescent="0.25">
      <c r="A63" s="123" t="s">
        <v>12</v>
      </c>
      <c r="B63" s="124"/>
      <c r="C63" s="124"/>
      <c r="D63" s="124"/>
      <c r="E63" s="124"/>
      <c r="F63" s="124"/>
      <c r="G63" s="124"/>
      <c r="H63" s="125"/>
    </row>
    <row r="64" spans="1:14" ht="29.25" x14ac:dyDescent="0.25">
      <c r="A64" s="12"/>
      <c r="B64" s="13" t="s">
        <v>5</v>
      </c>
      <c r="C64" s="13" t="s">
        <v>6</v>
      </c>
      <c r="D64" s="14" t="s">
        <v>7</v>
      </c>
      <c r="E64" s="15" t="s">
        <v>8</v>
      </c>
      <c r="F64" s="13" t="s">
        <v>9</v>
      </c>
      <c r="G64" s="15" t="s">
        <v>10</v>
      </c>
      <c r="H64" s="42" t="s">
        <v>11</v>
      </c>
    </row>
    <row r="65" spans="1:8" ht="30" x14ac:dyDescent="0.25">
      <c r="A65" s="56">
        <v>1</v>
      </c>
      <c r="B65" s="26" t="s">
        <v>18</v>
      </c>
      <c r="C65" s="26" t="s">
        <v>19</v>
      </c>
      <c r="D65" s="43" t="s">
        <v>19</v>
      </c>
      <c r="E65" s="43" t="s">
        <v>19</v>
      </c>
      <c r="F65" s="49">
        <v>15.02</v>
      </c>
      <c r="G65" s="25" t="s">
        <v>106</v>
      </c>
      <c r="H65" s="27">
        <v>2268.02</v>
      </c>
    </row>
    <row r="66" spans="1:8" ht="30" x14ac:dyDescent="0.25">
      <c r="A66" s="56">
        <v>2</v>
      </c>
      <c r="B66" s="26" t="s">
        <v>18</v>
      </c>
      <c r="C66" s="26" t="s">
        <v>19</v>
      </c>
      <c r="D66" s="43" t="s">
        <v>19</v>
      </c>
      <c r="E66" s="43" t="s">
        <v>19</v>
      </c>
      <c r="F66" s="49">
        <v>20.39</v>
      </c>
      <c r="G66" s="25" t="s">
        <v>107</v>
      </c>
      <c r="H66" s="27">
        <v>122.34</v>
      </c>
    </row>
    <row r="67" spans="1:8" ht="15.75" thickBot="1" x14ac:dyDescent="0.3">
      <c r="A67" s="28"/>
      <c r="B67" s="29"/>
      <c r="C67" s="29"/>
      <c r="D67" s="30"/>
      <c r="E67" s="31"/>
      <c r="F67" s="31"/>
      <c r="G67" s="32"/>
      <c r="H67" s="33">
        <f>SUM(H65:H66)</f>
        <v>2390.36</v>
      </c>
    </row>
    <row r="68" spans="1:8" ht="15.75" thickBot="1" x14ac:dyDescent="0.3">
      <c r="A68" s="3"/>
      <c r="B68" s="2"/>
      <c r="C68" s="2"/>
      <c r="D68" s="4"/>
      <c r="E68" s="9"/>
      <c r="F68" s="9"/>
      <c r="G68" s="34" t="s">
        <v>16</v>
      </c>
      <c r="H68" s="50">
        <f>SUM(H65:H66)</f>
        <v>2390.36</v>
      </c>
    </row>
    <row r="69" spans="1:8" ht="15.75" thickBot="1" x14ac:dyDescent="0.3">
      <c r="A69" s="3"/>
      <c r="B69" s="2"/>
      <c r="C69" s="2"/>
      <c r="D69" s="4"/>
      <c r="E69" s="9"/>
      <c r="F69" s="9"/>
      <c r="G69" s="10"/>
      <c r="H69" s="44"/>
    </row>
    <row r="70" spans="1:8" ht="15.75" thickBot="1" x14ac:dyDescent="0.3">
      <c r="A70" s="3"/>
      <c r="B70" s="2"/>
      <c r="C70" s="2"/>
      <c r="D70" s="4"/>
      <c r="E70" s="9"/>
      <c r="F70" s="9"/>
      <c r="G70" s="34" t="s">
        <v>17</v>
      </c>
      <c r="H70" s="51">
        <f>SUM(H68+H62+H44+H39)</f>
        <v>31747.750000000007</v>
      </c>
    </row>
    <row r="71" spans="1:8" x14ac:dyDescent="0.25">
      <c r="A71" s="3"/>
      <c r="B71" s="2"/>
      <c r="C71" s="2"/>
      <c r="D71" s="4"/>
      <c r="E71" s="9"/>
      <c r="F71" s="9"/>
      <c r="G71" s="10"/>
      <c r="H71" s="6"/>
    </row>
    <row r="72" spans="1:8" x14ac:dyDescent="0.25">
      <c r="A72" s="3"/>
      <c r="B72" s="2"/>
      <c r="C72" s="2"/>
      <c r="D72" s="4"/>
      <c r="E72" s="9"/>
      <c r="F72" s="9"/>
      <c r="G72" s="10"/>
      <c r="H72" s="6"/>
    </row>
    <row r="73" spans="1:8" x14ac:dyDescent="0.25">
      <c r="A73" s="3"/>
      <c r="B73" s="2"/>
      <c r="C73" s="2"/>
      <c r="D73" s="4"/>
      <c r="E73" s="9"/>
      <c r="F73" s="9"/>
      <c r="G73" s="10"/>
      <c r="H73" s="6"/>
    </row>
    <row r="74" spans="1:8" x14ac:dyDescent="0.25">
      <c r="A74" s="3"/>
      <c r="B74" s="2"/>
      <c r="C74" s="2"/>
      <c r="D74" s="4"/>
      <c r="E74" s="9"/>
      <c r="F74" s="9"/>
      <c r="G74" s="10"/>
      <c r="H74" s="6"/>
    </row>
    <row r="75" spans="1:8" x14ac:dyDescent="0.25">
      <c r="A75" s="3"/>
      <c r="B75" s="2"/>
      <c r="C75" s="2"/>
      <c r="D75" s="4"/>
      <c r="E75" s="9"/>
      <c r="F75" s="9"/>
      <c r="G75" s="10"/>
      <c r="H75" s="6"/>
    </row>
    <row r="76" spans="1:8" x14ac:dyDescent="0.25">
      <c r="A76" s="3"/>
      <c r="B76" s="2"/>
      <c r="C76" s="2"/>
      <c r="D76" s="4"/>
      <c r="E76" s="9"/>
      <c r="F76" s="9"/>
      <c r="G76" s="10"/>
      <c r="H76" s="6"/>
    </row>
  </sheetData>
  <mergeCells count="51">
    <mergeCell ref="F60:F61"/>
    <mergeCell ref="G60:G61"/>
    <mergeCell ref="H60:H61"/>
    <mergeCell ref="A63:H63"/>
    <mergeCell ref="A60:A61"/>
    <mergeCell ref="B60:B61"/>
    <mergeCell ref="C60:C61"/>
    <mergeCell ref="D60:D61"/>
    <mergeCell ref="E60:E61"/>
    <mergeCell ref="F58:F59"/>
    <mergeCell ref="G58:G59"/>
    <mergeCell ref="H58:H59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49:H49"/>
    <mergeCell ref="E50:F50"/>
    <mergeCell ref="E51:F51"/>
    <mergeCell ref="B53:H53"/>
    <mergeCell ref="F56:F57"/>
    <mergeCell ref="G56:G57"/>
    <mergeCell ref="H56:H57"/>
    <mergeCell ref="F37:F38"/>
    <mergeCell ref="G37:G38"/>
    <mergeCell ref="H37:H38"/>
    <mergeCell ref="A40:H40"/>
    <mergeCell ref="A46:G46"/>
    <mergeCell ref="A37:A38"/>
    <mergeCell ref="B37:B38"/>
    <mergeCell ref="C37:C38"/>
    <mergeCell ref="D37:D38"/>
    <mergeCell ref="E37:E38"/>
    <mergeCell ref="A1:H1"/>
    <mergeCell ref="E3:F3"/>
    <mergeCell ref="E4:F4"/>
    <mergeCell ref="B6:H6"/>
    <mergeCell ref="A35:A36"/>
    <mergeCell ref="B35:B36"/>
    <mergeCell ref="C35:C36"/>
    <mergeCell ref="D35:D36"/>
    <mergeCell ref="E35:E36"/>
    <mergeCell ref="F35:F36"/>
    <mergeCell ref="G35:G36"/>
    <mergeCell ref="H35:H36"/>
  </mergeCells>
  <conditionalFormatting sqref="G50:G51">
    <cfRule type="cellIs" dxfId="0" priority="1" operator="equal">
      <formula>0</formula>
    </cfRule>
  </conditionalFormatting>
  <hyperlinks>
    <hyperlink ref="M8" r:id="rId1" display="https://ex02.montgomerycountymd.gov/ojn6/ijn7/StreetLightAdmin/PoleDetails.aspx?CID=3814&amp;PType=L" xr:uid="{6ECA0F47-289E-4F0C-9FEF-D4F50626A901}"/>
    <hyperlink ref="M9" r:id="rId2" display="https://ex02.montgomerycountymd.gov/ojn6/ijn7/StreetLightAdmin/PoleDetails.aspx?CID=3153&amp;PType=L" xr:uid="{E8A4CB8E-23B2-472B-97BA-283B4FDA0108}"/>
    <hyperlink ref="M10" r:id="rId3" display="https://ex02.montgomerycountymd.gov/ojn6/ijn7/StreetLightAdmin/PoleDetails.aspx?CID=1527&amp;PType=L" xr:uid="{1B81CBF6-1CA1-4345-8611-2A04D7A73653}"/>
    <hyperlink ref="M11" r:id="rId4" display="https://ex02.montgomerycountymd.gov/ojn6/ijn7/StreetLightAdmin/PoleDetails.aspx?CID=7881&amp;PType=L" xr:uid="{41BDAA4E-1BE7-4BE1-B8BA-5D1B11DF5F0C}"/>
    <hyperlink ref="M12" r:id="rId5" display="https://ex02.montgomerycountymd.gov/ojn6/ijn7/StreetLightAdmin/PoleDetails.aspx?CID=68791&amp;PType=L" xr:uid="{C028B42E-9E69-4164-A152-B4CB3A7C94D5}"/>
    <hyperlink ref="M13" r:id="rId6" display="https://ex02.montgomerycountymd.gov/ojn6/ijn7/StreetLightAdmin/PoleDetails.aspx?CID=3609&amp;PType=L" xr:uid="{F2220109-748F-44B0-B2E6-20C1363478BA}"/>
    <hyperlink ref="M14" r:id="rId7" display="https://ex02.montgomerycountymd.gov/ojn6/ijn7/StreetLightAdmin/PoleDetails.aspx?CID=4967&amp;PType=L" xr:uid="{D96D5110-A1E4-476E-BB6D-F8E394689638}"/>
    <hyperlink ref="M15" r:id="rId8" display="https://ex02.montgomerycountymd.gov/ojn6/ijn7/StreetLightAdmin/PoleDetails.aspx?CID=8764&amp;PType=L" xr:uid="{9536F9A7-266E-4737-98DA-698CDF0AC4FB}"/>
    <hyperlink ref="M16" r:id="rId9" display="https://ex02.montgomerycountymd.gov/ojn6/ijn7/StreetLightAdmin/PoleDetails.aspx?CID=8764&amp;PType=L" xr:uid="{0F9D6AF4-F87E-4F68-A75E-1C1199ACA0F7}"/>
    <hyperlink ref="M17" r:id="rId10" display="https://ex02.montgomerycountymd.gov/ojn6/ijn7/StreetLightAdmin/PoleDetails.aspx?CID=18656&amp;PType=L" xr:uid="{CEEE6A8C-6F8F-41B9-A234-B2B172EEB4AA}"/>
    <hyperlink ref="M18" r:id="rId11" display="https://ex02.montgomerycountymd.gov/ojn6/ijn7/StreetLightAdmin/PoleDetails.aspx?CID=16482&amp;PType=L" xr:uid="{66A9FC77-EF58-4BC7-BE4F-AC41BAA5DCFF}"/>
    <hyperlink ref="M19" r:id="rId12" display="https://ex02.montgomerycountymd.gov/ojn6/ijn7/StreetLightAdmin/PoleDetails.aspx?CID=4926&amp;PType=L" xr:uid="{5C9C1ABF-591D-406B-91E1-9EE1212D420A}"/>
    <hyperlink ref="M21" r:id="rId13" display="https://ex02.montgomerycountymd.gov/ojn6/ijn7/StreetLightAdmin/PoleDetails.aspx?CID=18142&amp;PType=L" xr:uid="{B6F05371-5347-43F4-B3DB-FD0EAE17ADC3}"/>
    <hyperlink ref="M22" r:id="rId14" display="https://ex02.montgomerycountymd.gov/ojn6/ijn7/StreetLightAdmin/PoleDetails.aspx?CID=8762&amp;PType=L" xr:uid="{B7A72A7A-9067-4637-9EAC-81C18C902A58}"/>
    <hyperlink ref="M23" r:id="rId15" display="https://ex02.montgomerycountymd.gov/ojn6/ijn7/StreetLightAdmin/PoleDetails.aspx?CID=4622&amp;PType=L" xr:uid="{2B411E2F-7E92-4FFB-945F-8A42F348F598}"/>
    <hyperlink ref="M24" r:id="rId16" display="https://ex02.montgomerycountymd.gov/ojn6/ijn7/StreetLightAdmin/PoleDetails.aspx?CID=14917&amp;PType=L" xr:uid="{81E63A1F-D37E-4CF3-B9E2-AC3D973183D7}"/>
    <hyperlink ref="M25" r:id="rId17" display="https://ex02.montgomerycountymd.gov/ojn6/ijn7/StreetLightAdmin/PoleDetails.aspx?CID=98929&amp;PType=L" xr:uid="{742C1E71-FC44-44D9-9A04-69E79C344930}"/>
    <hyperlink ref="J25" r:id="rId18" xr:uid="{D02E14C4-8DF3-41E5-8EA4-A86D5636581F}"/>
    <hyperlink ref="M26" r:id="rId19" display="https://ex02.montgomerycountymd.gov/ojn6/ijn7/StreetLightAdmin/PoleDetails.aspx?CID=5978&amp;PType=L" xr:uid="{F0363411-4B98-410E-A703-BB3B263D54F5}"/>
    <hyperlink ref="M27" r:id="rId20" display="https://ex02.montgomerycountymd.gov/ojn6/ijn7/StreetLightAdmin/PoleDetails.aspx?CID=14107&amp;PType=L" xr:uid="{ACD6C670-5E3A-4303-A572-24A78C541901}"/>
    <hyperlink ref="M28" r:id="rId21" display="https://ex02.montgomerycountymd.gov/ojn6/ijn7/StreetLightAdmin/PoleDetails.aspx?CID=15621&amp;PType=L" xr:uid="{C76A2E8E-06D5-4C59-AA13-830C84B7AA63}"/>
    <hyperlink ref="M29" r:id="rId22" display="https://ex02.montgomerycountymd.gov/ojn6/ijn7/StreetLightAdmin/PoleDetails.aspx?CID=15558&amp;PType=L" xr:uid="{4FE4FAFA-A9BA-4B42-9D0B-D62DE66AF4E0}"/>
    <hyperlink ref="M30" r:id="rId23" display="https://ex02.montgomerycountymd.gov/ojn6/ijn7/StreetLightAdmin/PoleDetails.aspx?CID=15559&amp;PType=L" xr:uid="{9D20B378-659D-4C07-948E-B19BDD81BA78}"/>
    <hyperlink ref="M31" r:id="rId24" display="https://ex02.montgomerycountymd.gov/ojn6/ijn7/StreetLightAdmin/PoleDetails.aspx?CID=50628&amp;PType=L" xr:uid="{E20FCC4E-3FED-4741-9189-E6D5D6CC996D}"/>
    <hyperlink ref="M32" r:id="rId25" display="https://ex02.montgomerycountymd.gov/ojn6/ijn7/StreetLightAdmin/PoleDetails.aspx?CID=18915&amp;PType=L" xr:uid="{0C0BBCAF-43A2-4D9D-A10A-A3E1EAA3A100}"/>
    <hyperlink ref="M33" r:id="rId26" display="https://ex02.montgomerycountymd.gov/ojn6/ijn7/StreetLightAdmin/PoleDetails.aspx?CID=8444&amp;PType=L" xr:uid="{C1470AC4-1AA3-4B03-8020-05F69FBC3F27}"/>
    <hyperlink ref="M55" r:id="rId27" display="https://ex02.montgomerycountymd.gov/ojn6/ijn7/StreetLightAdmin/PoleDetails.aspx?CID=13120&amp;PType=L" xr:uid="{9E1EBC2D-06BF-411F-BCE7-9A0A62AB7AC6}"/>
    <hyperlink ref="M34" r:id="rId28" display="https://ex02.montgomerycountymd.gov/ojn6/ijn7/StreetLightAdmin/PoleDetails.aspx?CID=9411&amp;PType=L" xr:uid="{922E3344-01B4-4469-A21A-2D96A9852314}"/>
  </hyperlinks>
  <pageMargins left="0.7" right="0.7" top="0.75" bottom="0.75" header="0.3" footer="0.3"/>
  <pageSetup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2022-01-05T15:47:23Z</dcterms:created>
  <dcterms:modified xsi:type="dcterms:W3CDTF">2022-10-10T19:32:51Z</dcterms:modified>
</cp:coreProperties>
</file>